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okentron-10\Desktop\"/>
    </mc:Choice>
  </mc:AlternateContent>
  <xr:revisionPtr revIDLastSave="0" documentId="13_ncr:1_{44B30BD3-1990-4B69-9AC5-8D5ED9CA9110}" xr6:coauthVersionLast="40" xr6:coauthVersionMax="40" xr10:uidLastSave="{00000000-0000-0000-0000-000000000000}"/>
  <bookViews>
    <workbookView xWindow="-108" yWindow="-108" windowWidth="23256" windowHeight="12576" xr2:uid="{00000000-000D-0000-FFFF-FFFF00000000}"/>
  </bookViews>
  <sheets>
    <sheet name="2021" sheetId="1" r:id="rId1"/>
  </sheets>
  <definedNames>
    <definedName name="_xlnm.Print_Area" localSheetId="0">'2021'!$A$1:$FM$39</definedName>
    <definedName name="_xlnm.Print_Titles" localSheetId="0">'2021'!$5:$5</definedName>
  </definedNames>
  <calcPr calcId="181029"/>
</workbook>
</file>

<file path=xl/calcChain.xml><?xml version="1.0" encoding="utf-8"?>
<calcChain xmlns="http://schemas.openxmlformats.org/spreadsheetml/2006/main">
  <c r="C8" i="1" l="1"/>
  <c r="C25" i="1" l="1"/>
  <c r="D25" i="1"/>
  <c r="C9" i="1" l="1"/>
  <c r="C23" i="1" l="1"/>
  <c r="C24" i="1"/>
  <c r="C22" i="1"/>
  <c r="D17" i="1"/>
  <c r="C7" i="1" l="1"/>
  <c r="C10" i="1"/>
  <c r="C11" i="1"/>
  <c r="C14" i="1"/>
  <c r="C15" i="1"/>
  <c r="C16" i="1"/>
  <c r="C18" i="1"/>
  <c r="C19" i="1"/>
  <c r="C20" i="1"/>
  <c r="C21" i="1"/>
  <c r="C26" i="1"/>
  <c r="C27" i="1"/>
  <c r="C28" i="1"/>
  <c r="C29" i="1"/>
  <c r="C31" i="1"/>
  <c r="C32" i="1"/>
  <c r="C33" i="1"/>
  <c r="C13" i="1"/>
  <c r="C17" i="1" l="1"/>
  <c r="C30" i="1"/>
  <c r="C12" i="1"/>
  <c r="D6" i="1"/>
  <c r="C6" i="1" l="1"/>
</calcChain>
</file>

<file path=xl/sharedStrings.xml><?xml version="1.0" encoding="utf-8"?>
<sst xmlns="http://schemas.openxmlformats.org/spreadsheetml/2006/main" count="45" uniqueCount="42">
  <si>
    <t>/գերատեսչության անվանումը/</t>
  </si>
  <si>
    <t>N</t>
  </si>
  <si>
    <t>Ցուցանիշը</t>
  </si>
  <si>
    <t>Ընդամենը</t>
  </si>
  <si>
    <t>Ա.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</si>
  <si>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</si>
  <si>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</si>
  <si>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</si>
  <si>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</si>
  <si>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</si>
  <si>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</si>
  <si>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</si>
  <si>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</si>
  <si>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</si>
  <si>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</si>
  <si>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</si>
  <si>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</si>
  <si>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</si>
  <si>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</si>
  <si>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</si>
  <si>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</si>
  <si>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</si>
  <si>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</si>
  <si>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</si>
  <si>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</si>
  <si>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</si>
  <si>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</si>
  <si>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</si>
  <si>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</si>
  <si>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</si>
  <si>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</si>
  <si>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</si>
  <si>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</si>
  <si>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</si>
  <si>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</si>
  <si>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</si>
  <si>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</si>
  <si>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</si>
  <si>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</si>
  <si>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&lt;&lt;Հայաստանի ազգային կինոկենտրոն&gt;&gt; ՊՈԱԿ</t>
  </si>
  <si>
    <t xml:space="preserve">Պետական բյուջեից           </t>
  </si>
  <si>
    <t xml:space="preserve">Պետական բյուջեից /ՀՀ կառավարության 2021թ.նոյեմբերի 18-ի  1898-Ն որոշում /ք.Երևան Տերյան 3ա հասցեում գտնվող տարածքի գույքով ապահովմանհամար/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</si>
</sst>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2" fontId="4" fillId="0" borderId="2" xfId="0" applyNumberFormat="1" applyFont="1" applyBorder="1"/>
    <xf numFmtId="2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0000000}"/>
    <cellStyle name="Normal 7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3"/>
  <sheetViews>
    <sheetView tabSelected="1" view="pageBreakPreview" topLeftCell="A28" zoomScaleNormal="100" zoomScaleSheetLayoutView="100" workbookViewId="0">
      <selection activeCell="C32" sqref="C32"/>
    </sheetView>
  </sheetViews>
  <sheetFormatPr defaultColWidth="8.8984375" defaultRowHeight="15"/>
  <cols>
    <col min="1" max="1" width="5.59765625" style="20" customWidth="1"/>
    <col min="2" max="2" width="52.59765625" style="21" customWidth="1"/>
    <col min="3" max="3" width="16.09765625" style="9" customWidth="1"/>
    <col min="4" max="4" width="20.296875" style="9" customWidth="1"/>
    <col min="5" max="5" width="38.69921875" style="9" customWidth="1"/>
    <col min="6" max="16384" width="8.8984375" style="9"/>
  </cols>
  <sheetData>
    <row r="2" spans="1:169" s="3" customFormat="1" ht="16.2">
      <c r="A2" s="1"/>
      <c r="B2" s="2" t="s">
        <v>30</v>
      </c>
    </row>
    <row r="3" spans="1:169" s="5" customFormat="1" ht="15.6">
      <c r="A3" s="4"/>
      <c r="B3" s="33" t="s">
        <v>0</v>
      </c>
      <c r="C3" s="33"/>
      <c r="D3" s="33"/>
    </row>
    <row r="5" spans="1:169" s="6" customFormat="1" ht="70.2" customHeight="1">
      <c r="A5" s="6" t="s">
        <v>1</v>
      </c>
      <c r="B5" s="6" t="s">
        <v>2</v>
      </c>
      <c r="C5" s="25" t="s">
        <v>3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4</v>
      </c>
      <c r="B6" s="23" t="s">
        <v>37</v>
      </c>
      <c r="C6" s="26">
        <f t="shared" ref="C6:C22" si="0">SUM(D6:D6)</f>
        <v>456525.69999999995</v>
      </c>
      <c r="D6" s="24">
        <f t="shared" ref="D6" si="1">SUM(D7:D11)</f>
        <v>456525.69999999995</v>
      </c>
    </row>
    <row r="7" spans="1:169" ht="18.45" customHeight="1">
      <c r="A7" s="10"/>
      <c r="B7" s="11" t="s">
        <v>40</v>
      </c>
      <c r="C7" s="26">
        <f t="shared" si="0"/>
        <v>387251.3</v>
      </c>
      <c r="D7" s="24">
        <v>387251.3</v>
      </c>
    </row>
    <row r="8" spans="1:169" ht="64.8" customHeight="1">
      <c r="A8" s="10"/>
      <c r="B8" s="11" t="s">
        <v>41</v>
      </c>
      <c r="C8" s="32">
        <f t="shared" si="0"/>
        <v>20000</v>
      </c>
      <c r="D8" s="31">
        <v>20000</v>
      </c>
    </row>
    <row r="9" spans="1:169" ht="18.45" customHeight="1">
      <c r="A9" s="10"/>
      <c r="B9" s="11" t="s">
        <v>5</v>
      </c>
      <c r="C9" s="26">
        <f>SUM(D9:D9)</f>
        <v>797.1</v>
      </c>
      <c r="D9" s="24">
        <v>797.1</v>
      </c>
    </row>
    <row r="10" spans="1:169" ht="18.45" customHeight="1">
      <c r="A10" s="10"/>
      <c r="B10" s="11" t="s">
        <v>6</v>
      </c>
      <c r="C10" s="26">
        <f t="shared" si="0"/>
        <v>48477.3</v>
      </c>
      <c r="D10" s="24">
        <v>48477.3</v>
      </c>
    </row>
    <row r="11" spans="1:169" ht="18.45" customHeight="1">
      <c r="A11" s="10"/>
      <c r="B11" s="11" t="s">
        <v>7</v>
      </c>
      <c r="C11" s="26">
        <f t="shared" si="0"/>
        <v>0</v>
      </c>
      <c r="D11" s="24">
        <v>0</v>
      </c>
    </row>
    <row r="12" spans="1:169" ht="53.1" customHeight="1">
      <c r="A12" s="7" t="s">
        <v>8</v>
      </c>
      <c r="B12" s="8" t="s">
        <v>38</v>
      </c>
      <c r="C12" s="26">
        <f t="shared" si="0"/>
        <v>142181.5</v>
      </c>
      <c r="D12" s="24">
        <v>142181.5</v>
      </c>
    </row>
    <row r="13" spans="1:169" ht="68.099999999999994" customHeight="1">
      <c r="A13" s="7">
        <v>1</v>
      </c>
      <c r="B13" s="12" t="s">
        <v>9</v>
      </c>
      <c r="C13" s="26">
        <f t="shared" si="0"/>
        <v>61</v>
      </c>
      <c r="D13" s="24">
        <v>61</v>
      </c>
    </row>
    <row r="14" spans="1:169" s="15" customFormat="1" ht="15.6">
      <c r="A14" s="13"/>
      <c r="B14" s="14" t="s">
        <v>10</v>
      </c>
      <c r="C14" s="26">
        <f t="shared" si="0"/>
        <v>0</v>
      </c>
      <c r="D14" s="24"/>
    </row>
    <row r="15" spans="1:169" ht="33.450000000000003" customHeight="1">
      <c r="A15" s="16" t="s">
        <v>11</v>
      </c>
      <c r="B15" s="17" t="s">
        <v>12</v>
      </c>
      <c r="C15" s="26">
        <f t="shared" si="0"/>
        <v>61</v>
      </c>
      <c r="D15" s="24">
        <v>61</v>
      </c>
    </row>
    <row r="16" spans="1:169" ht="34.65" customHeight="1">
      <c r="A16" s="16" t="s">
        <v>13</v>
      </c>
      <c r="B16" s="17" t="s">
        <v>14</v>
      </c>
      <c r="C16" s="26">
        <f t="shared" si="0"/>
        <v>0</v>
      </c>
      <c r="D16" s="24">
        <v>0</v>
      </c>
    </row>
    <row r="17" spans="1:4" ht="68.099999999999994" customHeight="1">
      <c r="A17" s="7">
        <v>2</v>
      </c>
      <c r="B17" s="12" t="s">
        <v>15</v>
      </c>
      <c r="C17" s="26">
        <f t="shared" si="0"/>
        <v>5</v>
      </c>
      <c r="D17" s="24">
        <f>SUM(D19:D21)</f>
        <v>5</v>
      </c>
    </row>
    <row r="18" spans="1:4" s="15" customFormat="1" ht="15.6">
      <c r="A18" s="13"/>
      <c r="B18" s="14" t="s">
        <v>10</v>
      </c>
      <c r="C18" s="26">
        <f t="shared" si="0"/>
        <v>0</v>
      </c>
      <c r="D18" s="24"/>
    </row>
    <row r="19" spans="1:4" ht="22.35" customHeight="1">
      <c r="A19" s="16" t="s">
        <v>16</v>
      </c>
      <c r="B19" s="18" t="s">
        <v>17</v>
      </c>
      <c r="C19" s="26">
        <f t="shared" si="0"/>
        <v>2</v>
      </c>
      <c r="D19" s="24">
        <v>2</v>
      </c>
    </row>
    <row r="20" spans="1:4" ht="54.9" customHeight="1">
      <c r="A20" s="16" t="s">
        <v>18</v>
      </c>
      <c r="B20" s="18" t="s">
        <v>19</v>
      </c>
      <c r="C20" s="26">
        <f t="shared" si="0"/>
        <v>1</v>
      </c>
      <c r="D20" s="24">
        <v>1</v>
      </c>
    </row>
    <row r="21" spans="1:4" ht="50.4" customHeight="1">
      <c r="A21" s="16" t="s">
        <v>20</v>
      </c>
      <c r="B21" s="18" t="s">
        <v>21</v>
      </c>
      <c r="C21" s="26">
        <f t="shared" si="0"/>
        <v>2</v>
      </c>
      <c r="D21" s="24">
        <v>2</v>
      </c>
    </row>
    <row r="22" spans="1:4" ht="50.4" customHeight="1">
      <c r="A22" s="7">
        <v>3</v>
      </c>
      <c r="B22" s="12" t="s">
        <v>22</v>
      </c>
      <c r="C22" s="30">
        <f t="shared" si="0"/>
        <v>165.3</v>
      </c>
      <c r="D22" s="29">
        <v>165.3</v>
      </c>
    </row>
    <row r="23" spans="1:4" ht="50.4" customHeight="1">
      <c r="A23" s="7">
        <v>4</v>
      </c>
      <c r="B23" s="12" t="s">
        <v>31</v>
      </c>
      <c r="C23" s="26">
        <f t="shared" ref="C23:C24" si="2">SUM(D23:D23)</f>
        <v>10086.1</v>
      </c>
      <c r="D23" s="24">
        <v>10086.1</v>
      </c>
    </row>
    <row r="24" spans="1:4" ht="50.4" customHeight="1">
      <c r="A24" s="7">
        <v>5</v>
      </c>
      <c r="B24" s="12" t="s">
        <v>32</v>
      </c>
      <c r="C24" s="26">
        <f t="shared" si="2"/>
        <v>0</v>
      </c>
      <c r="D24" s="24">
        <v>0</v>
      </c>
    </row>
    <row r="25" spans="1:4" ht="32.85" customHeight="1">
      <c r="A25" s="7">
        <v>6</v>
      </c>
      <c r="B25" s="12" t="s">
        <v>23</v>
      </c>
      <c r="C25" s="31">
        <f>C27+C28</f>
        <v>374</v>
      </c>
      <c r="D25" s="31">
        <f>D27+D28</f>
        <v>374</v>
      </c>
    </row>
    <row r="26" spans="1:4" s="15" customFormat="1" ht="15.6">
      <c r="A26" s="13"/>
      <c r="B26" s="14" t="s">
        <v>10</v>
      </c>
      <c r="C26" s="26">
        <f t="shared" ref="C26:C33" si="3">SUM(D26:D26)</f>
        <v>0</v>
      </c>
      <c r="D26" s="24">
        <v>0</v>
      </c>
    </row>
    <row r="27" spans="1:4" ht="32.1" customHeight="1">
      <c r="A27" s="27" t="s">
        <v>33</v>
      </c>
      <c r="B27" s="18" t="s">
        <v>24</v>
      </c>
      <c r="C27" s="26">
        <f t="shared" si="3"/>
        <v>147.6</v>
      </c>
      <c r="D27" s="24">
        <v>147.6</v>
      </c>
    </row>
    <row r="28" spans="1:4" ht="18.899999999999999" customHeight="1">
      <c r="A28" s="16">
        <v>6.2</v>
      </c>
      <c r="B28" s="18" t="s">
        <v>25</v>
      </c>
      <c r="C28" s="26">
        <f t="shared" si="3"/>
        <v>226.4</v>
      </c>
      <c r="D28" s="24">
        <v>226.4</v>
      </c>
    </row>
    <row r="29" spans="1:4" ht="18.45" customHeight="1">
      <c r="A29" s="27" t="s">
        <v>34</v>
      </c>
      <c r="B29" s="34" t="s">
        <v>26</v>
      </c>
      <c r="C29" s="32">
        <f t="shared" si="3"/>
        <v>8130</v>
      </c>
      <c r="D29" s="31">
        <v>8130</v>
      </c>
    </row>
    <row r="30" spans="1:4" ht="62.25" customHeight="1">
      <c r="A30" s="7">
        <v>7</v>
      </c>
      <c r="B30" s="12" t="s">
        <v>27</v>
      </c>
      <c r="C30" s="26">
        <f t="shared" si="3"/>
        <v>2</v>
      </c>
      <c r="D30" s="24">
        <v>2</v>
      </c>
    </row>
    <row r="31" spans="1:4" s="15" customFormat="1" ht="15.6">
      <c r="A31" s="19"/>
      <c r="B31" s="14" t="s">
        <v>10</v>
      </c>
      <c r="C31" s="26">
        <f t="shared" si="3"/>
        <v>0</v>
      </c>
      <c r="D31" s="24"/>
    </row>
    <row r="32" spans="1:4" ht="34.200000000000003" customHeight="1">
      <c r="A32" s="27" t="s">
        <v>35</v>
      </c>
      <c r="B32" s="18" t="s">
        <v>28</v>
      </c>
      <c r="C32" s="26">
        <f t="shared" si="3"/>
        <v>1</v>
      </c>
      <c r="D32" s="24">
        <v>1</v>
      </c>
    </row>
    <row r="33" spans="1:4" ht="34.200000000000003" customHeight="1">
      <c r="A33" s="27" t="s">
        <v>36</v>
      </c>
      <c r="B33" s="18" t="s">
        <v>29</v>
      </c>
      <c r="C33" s="26">
        <f t="shared" si="3"/>
        <v>1</v>
      </c>
      <c r="D33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rowBreaks count="1" manualBreakCount="1">
    <brk id="34" max="1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2021</vt:lpstr>
      <vt:lpstr>'2021'!Print_Area</vt:lpstr>
      <vt:lpstr>'2021'!Print_Titles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Kinokentron-10</cp:lastModifiedBy>
  <cp:lastPrinted>2022-04-04T12:27:46Z</cp:lastPrinted>
  <dcterms:created xsi:type="dcterms:W3CDTF">2018-07-20T13:50:31Z</dcterms:created>
  <dcterms:modified xsi:type="dcterms:W3CDTF">2022-04-04T12:27:58Z</dcterms:modified>
</cp:coreProperties>
</file>